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olsavska\Documents\Verejné obstarávanie\DNS\"/>
    </mc:Choice>
  </mc:AlternateContent>
  <xr:revisionPtr revIDLastSave="0" documentId="8_{6A73FD2C-97B1-4032-B2C1-CE6734E75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4" l="1"/>
  <c r="J9" i="4"/>
  <c r="I10" i="4"/>
  <c r="J10" i="4"/>
  <c r="I16" i="4"/>
  <c r="J16" i="4"/>
  <c r="I17" i="4"/>
  <c r="J17" i="4"/>
  <c r="I14" i="4" l="1"/>
  <c r="J14" i="4"/>
  <c r="I15" i="4"/>
  <c r="J15" i="4"/>
  <c r="I12" i="4"/>
  <c r="J12" i="4"/>
  <c r="I13" i="4"/>
  <c r="J13" i="4"/>
  <c r="J11" i="4" l="1"/>
  <c r="J19" i="4" l="1"/>
  <c r="I11" i="4"/>
  <c r="I19" i="4" s="1"/>
</calcChain>
</file>

<file path=xl/sharedStrings.xml><?xml version="1.0" encoding="utf-8"?>
<sst xmlns="http://schemas.openxmlformats.org/spreadsheetml/2006/main" count="56" uniqueCount="32">
  <si>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</si>
  <si>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</si>
  <si>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</si>
  <si>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</si>
  <si>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</si>
  <si>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</si>
  <si>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</si>
  <si>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</si>
  <si>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</si>
  <si>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</si>
  <si>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</si>
  <si>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</si>
  <si>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</si>
  <si>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</si>
  <si>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Pri stanovení ceny za mernú jednotku lesníckej služby nesmie uchádzač prekročiť cenu za mernú jednotku pre konkrétny pestovateľský výkon stanovenú verejným obstarávateľom o viac ako 15%. </t>
  </si>
  <si>
    <t>Zároveň celková cena za celý predmet zákazky nemôže prekročiť celkovú cenu za celý predmet zákazky (predpokladaná hodnota zákazky).</t>
  </si>
  <si>
    <t xml:space="preserve">VYPĹŇA </t>
  </si>
  <si>
    <t>UCHÁDZAČ</t>
  </si>
  <si>
    <t>Názov predmetu zákazky: Pestovateľská činnosť v  škôlkárskom stredisku Šajdíkove Humence</t>
  </si>
  <si>
    <t>Príloha č. 3 k Zmluve o dodaní služieb č.</t>
  </si>
  <si>
    <t>4.2.7</t>
  </si>
  <si>
    <t>Hlboké prekopávanie a okopávanie, planírovanie, kyprenie a pletie záhonov semenáčikov a sadeníc v lesných škôlkach. Obsluha a konštrukcia závlah.</t>
  </si>
  <si>
    <t>Pletie 1 ročných semenáčkov - pomiestne zaburinenie</t>
  </si>
  <si>
    <t>Pletie 1 ročných semenáčkov - slabé zaburinenie</t>
  </si>
  <si>
    <t>Pletie 1 ročných semenáčkov - stredné zaburinenie</t>
  </si>
  <si>
    <t>Pletie 1 ročných semenáčkov - silné zaburinenie</t>
  </si>
  <si>
    <t>Pletie 2 ročných semenáčkov - slabé zaburinenie</t>
  </si>
  <si>
    <t>Pletie 2 ročných semenáčkov - stredné zaburinenie</t>
  </si>
  <si>
    <t>Pletie 2 ročných semenáčkov - silné zaburinenie</t>
  </si>
  <si>
    <t>Kyprenie ihličnatých drevín</t>
  </si>
  <si>
    <t>Kyprenie listnatých drevín</t>
  </si>
  <si>
    <t>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</si>
</sst>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0" xfId="1" applyFont="1" applyFill="1" applyAlignment="1">
      <alignment horizontal="center"/>
    </xf>
    <xf numFmtId="0" fontId="9" fillId="4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NumberFormat="1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4" fontId="8" fillId="3" borderId="0" xfId="0" applyNumberFormat="1" applyFont="1" applyFill="1"/>
    <xf numFmtId="0" fontId="10" fillId="0" borderId="3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4" fontId="8" fillId="0" borderId="0" xfId="0" applyNumberFormat="1" applyFont="1" applyFill="1"/>
    <xf numFmtId="0" fontId="8" fillId="0" borderId="0" xfId="0" applyFont="1" applyFill="1"/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Fill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Fill="1" applyBorder="1"/>
    <xf numFmtId="4" fontId="8" fillId="0" borderId="5" xfId="0" applyNumberFormat="1" applyFont="1" applyFill="1" applyBorder="1"/>
    <xf numFmtId="14" fontId="4" fillId="0" borderId="0" xfId="1" applyNumberFormat="1" applyFont="1" applyFill="1" applyAlignment="1">
      <alignment horizontal="center" wrapText="1"/>
    </xf>
    <xf numFmtId="0" fontId="9" fillId="0" borderId="0" xfId="0" applyFont="1" applyAlignment="1"/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2" fillId="0" borderId="0" xfId="1" applyFont="1"/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zoomScale="80" zoomScaleNormal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M11" sqref="M11"/>
    </sheetView>
  </sheetViews>
  <sheetFormatPr defaultColWidth="9.140625" defaultRowHeight="15.75" x14ac:dyDescent="0.25"/>
  <cols>
    <col min="1" max="1" width="10" style="13" customWidth="1"/>
    <col min="2" max="2" width="52" style="18" customWidth="1"/>
    <col min="3" max="3" width="12.7109375" style="14" customWidth="1"/>
    <col min="4" max="4" width="38" style="18" customWidth="1"/>
    <col min="5" max="6" width="13.140625" style="29" customWidth="1"/>
    <col min="7" max="7" width="16.28515625" style="15" customWidth="1"/>
    <col min="8" max="8" width="16.28515625" style="28" customWidth="1"/>
    <col min="9" max="10" width="22.140625" style="28" customWidth="1"/>
    <col min="11" max="11" width="37" style="12" customWidth="1"/>
    <col min="12" max="16384" width="9.140625" style="12"/>
  </cols>
  <sheetData>
    <row r="1" spans="1:14" s="3" customFormat="1" x14ac:dyDescent="0.25">
      <c r="A1" s="25" t="s">
        <v>19</v>
      </c>
      <c r="B1" s="20"/>
      <c r="D1" s="16"/>
      <c r="E1" s="7"/>
      <c r="F1" s="7"/>
      <c r="G1" s="39"/>
    </row>
    <row r="2" spans="1:14" s="3" customFormat="1" x14ac:dyDescent="0.25">
      <c r="B2" s="20"/>
      <c r="D2" s="16"/>
      <c r="E2" s="7"/>
      <c r="F2" s="7"/>
      <c r="G2" s="39" t="s">
        <v>16</v>
      </c>
    </row>
    <row r="3" spans="1:14" s="2" customFormat="1" x14ac:dyDescent="0.25">
      <c r="A3" s="4" t="s">
        <v>18</v>
      </c>
      <c r="B3" s="21"/>
      <c r="C3" s="4"/>
      <c r="D3" s="17"/>
      <c r="E3" s="5"/>
      <c r="F3" s="5"/>
      <c r="G3" s="39" t="s">
        <v>17</v>
      </c>
      <c r="H3" s="3"/>
      <c r="I3" s="3"/>
      <c r="J3" s="3"/>
    </row>
    <row r="4" spans="1:14" s="1" customFormat="1" x14ac:dyDescent="0.25">
      <c r="A4" s="4"/>
      <c r="B4" s="21"/>
      <c r="C4" s="4"/>
      <c r="D4" s="37"/>
      <c r="E4" s="5"/>
      <c r="F4" s="5"/>
      <c r="G4" s="39"/>
      <c r="H4" s="3"/>
      <c r="I4" s="3"/>
      <c r="J4" s="3"/>
    </row>
    <row r="5" spans="1:14" s="2" customFormat="1" x14ac:dyDescent="0.25">
      <c r="A5" s="6"/>
      <c r="B5" s="21"/>
      <c r="C5" s="4"/>
      <c r="D5" s="17"/>
      <c r="E5" s="57"/>
      <c r="F5" s="57"/>
      <c r="G5" s="57"/>
      <c r="H5" s="42"/>
      <c r="I5" s="42"/>
      <c r="J5" s="42"/>
      <c r="K5" s="43"/>
      <c r="L5" s="43"/>
    </row>
    <row r="6" spans="1:14" ht="78.75" x14ac:dyDescent="0.25">
      <c r="A6" s="10" t="s">
        <v>8</v>
      </c>
      <c r="B6" s="10" t="s">
        <v>9</v>
      </c>
      <c r="C6" s="11" t="s">
        <v>10</v>
      </c>
      <c r="D6" s="26" t="s">
        <v>0</v>
      </c>
      <c r="E6" s="50" t="s">
        <v>1</v>
      </c>
      <c r="F6" s="41" t="s">
        <v>3</v>
      </c>
      <c r="G6" s="44" t="s">
        <v>2</v>
      </c>
      <c r="H6" s="45" t="s">
        <v>13</v>
      </c>
      <c r="I6" s="46" t="s">
        <v>4</v>
      </c>
      <c r="J6" s="46" t="s">
        <v>12</v>
      </c>
    </row>
    <row r="7" spans="1:14" x14ac:dyDescent="0.25">
      <c r="A7" s="8">
        <v>4</v>
      </c>
      <c r="B7" s="19" t="s">
        <v>5</v>
      </c>
      <c r="C7" s="9"/>
      <c r="D7" s="27"/>
      <c r="E7" s="51"/>
      <c r="F7" s="40"/>
      <c r="G7" s="47"/>
      <c r="H7" s="48"/>
      <c r="I7" s="49"/>
      <c r="J7" s="49"/>
    </row>
    <row r="8" spans="1:14" x14ac:dyDescent="0.25">
      <c r="A8" s="52" t="s">
        <v>6</v>
      </c>
      <c r="B8" s="53" t="s">
        <v>7</v>
      </c>
      <c r="C8" s="9"/>
      <c r="D8" s="27"/>
      <c r="E8" s="51"/>
      <c r="F8" s="40"/>
      <c r="G8" s="47"/>
      <c r="H8" s="48"/>
      <c r="I8" s="49"/>
      <c r="J8" s="49"/>
    </row>
    <row r="9" spans="1:14" ht="55.5" customHeight="1" x14ac:dyDescent="0.25">
      <c r="A9" s="55" t="s">
        <v>20</v>
      </c>
      <c r="B9" s="54" t="s">
        <v>21</v>
      </c>
      <c r="C9" s="56">
        <v>3</v>
      </c>
      <c r="D9" s="54" t="s">
        <v>22</v>
      </c>
      <c r="E9" s="51" t="s">
        <v>31</v>
      </c>
      <c r="F9" s="40">
        <v>10</v>
      </c>
      <c r="G9" s="47"/>
      <c r="H9" s="48">
        <v>47.4</v>
      </c>
      <c r="I9" s="49">
        <f t="shared" ref="I9:I10" si="0">H9*F9</f>
        <v>474</v>
      </c>
      <c r="J9" s="49">
        <f t="shared" ref="J9:J10" si="1">F9*G9</f>
        <v>0</v>
      </c>
    </row>
    <row r="10" spans="1:14" ht="55.5" customHeight="1" x14ac:dyDescent="0.25">
      <c r="A10" s="55" t="s">
        <v>20</v>
      </c>
      <c r="B10" s="54" t="s">
        <v>21</v>
      </c>
      <c r="C10" s="56">
        <v>3</v>
      </c>
      <c r="D10" s="54" t="s">
        <v>23</v>
      </c>
      <c r="E10" s="51" t="s">
        <v>31</v>
      </c>
      <c r="F10" s="40">
        <v>10</v>
      </c>
      <c r="G10" s="47"/>
      <c r="H10" s="48">
        <v>68.38</v>
      </c>
      <c r="I10" s="49">
        <f t="shared" si="0"/>
        <v>683.8</v>
      </c>
      <c r="J10" s="49">
        <f t="shared" si="1"/>
        <v>0</v>
      </c>
    </row>
    <row r="11" spans="1:14" ht="56.25" customHeight="1" x14ac:dyDescent="0.25">
      <c r="A11" s="55" t="s">
        <v>20</v>
      </c>
      <c r="B11" s="54" t="s">
        <v>21</v>
      </c>
      <c r="C11" s="56">
        <v>3</v>
      </c>
      <c r="D11" s="54" t="s">
        <v>24</v>
      </c>
      <c r="E11" s="51" t="s">
        <v>31</v>
      </c>
      <c r="F11" s="40">
        <v>20</v>
      </c>
      <c r="G11" s="47"/>
      <c r="H11" s="48">
        <v>98.17</v>
      </c>
      <c r="I11" s="49">
        <f t="shared" ref="I11" si="2">H11*F11</f>
        <v>1963.4</v>
      </c>
      <c r="J11" s="49">
        <f t="shared" ref="J11" si="3">F11*G11</f>
        <v>0</v>
      </c>
      <c r="K11" s="29"/>
      <c r="L11" s="29"/>
      <c r="M11" s="29"/>
      <c r="N11" s="29"/>
    </row>
    <row r="12" spans="1:14" ht="56.25" customHeight="1" x14ac:dyDescent="0.25">
      <c r="A12" s="55" t="s">
        <v>20</v>
      </c>
      <c r="B12" s="54" t="s">
        <v>21</v>
      </c>
      <c r="C12" s="56">
        <v>3</v>
      </c>
      <c r="D12" s="54" t="s">
        <v>25</v>
      </c>
      <c r="E12" s="51" t="s">
        <v>31</v>
      </c>
      <c r="F12" s="40">
        <v>10</v>
      </c>
      <c r="G12" s="47"/>
      <c r="H12" s="48">
        <v>127.95</v>
      </c>
      <c r="I12" s="49">
        <f t="shared" ref="I12:I13" si="4">H12*F12</f>
        <v>1279.5</v>
      </c>
      <c r="J12" s="49">
        <f t="shared" ref="J12:J13" si="5">F12*G12</f>
        <v>0</v>
      </c>
      <c r="K12" s="29"/>
      <c r="L12" s="29"/>
      <c r="M12" s="29"/>
      <c r="N12" s="29"/>
    </row>
    <row r="13" spans="1:14" ht="56.25" customHeight="1" x14ac:dyDescent="0.25">
      <c r="A13" s="55" t="s">
        <v>20</v>
      </c>
      <c r="B13" s="54" t="s">
        <v>21</v>
      </c>
      <c r="C13" s="56">
        <v>3</v>
      </c>
      <c r="D13" s="54" t="s">
        <v>26</v>
      </c>
      <c r="E13" s="51" t="s">
        <v>31</v>
      </c>
      <c r="F13" s="40">
        <v>20</v>
      </c>
      <c r="G13" s="47"/>
      <c r="H13" s="48">
        <v>57.36</v>
      </c>
      <c r="I13" s="49">
        <f t="shared" si="4"/>
        <v>1147.2</v>
      </c>
      <c r="J13" s="49">
        <f t="shared" si="5"/>
        <v>0</v>
      </c>
      <c r="K13" s="29"/>
      <c r="L13" s="29"/>
      <c r="M13" s="29"/>
      <c r="N13" s="29"/>
    </row>
    <row r="14" spans="1:14" ht="56.25" customHeight="1" x14ac:dyDescent="0.25">
      <c r="A14" s="55" t="s">
        <v>20</v>
      </c>
      <c r="B14" s="54" t="s">
        <v>21</v>
      </c>
      <c r="C14" s="56">
        <v>3</v>
      </c>
      <c r="D14" s="54" t="s">
        <v>27</v>
      </c>
      <c r="E14" s="51" t="s">
        <v>31</v>
      </c>
      <c r="F14" s="40">
        <v>20</v>
      </c>
      <c r="G14" s="47"/>
      <c r="H14" s="48">
        <v>82.73</v>
      </c>
      <c r="I14" s="49">
        <f t="shared" ref="I14:I15" si="6">H14*F14</f>
        <v>1654.6000000000001</v>
      </c>
      <c r="J14" s="49">
        <f t="shared" ref="J14:J15" si="7">F14*G14</f>
        <v>0</v>
      </c>
      <c r="K14" s="29"/>
      <c r="L14" s="29"/>
      <c r="M14" s="29"/>
      <c r="N14" s="29"/>
    </row>
    <row r="15" spans="1:14" ht="56.25" customHeight="1" x14ac:dyDescent="0.25">
      <c r="A15" s="55" t="s">
        <v>20</v>
      </c>
      <c r="B15" s="54" t="s">
        <v>21</v>
      </c>
      <c r="C15" s="56">
        <v>3</v>
      </c>
      <c r="D15" s="54" t="s">
        <v>28</v>
      </c>
      <c r="E15" s="51" t="s">
        <v>31</v>
      </c>
      <c r="F15" s="40">
        <v>10</v>
      </c>
      <c r="G15" s="47"/>
      <c r="H15" s="48">
        <v>109.2</v>
      </c>
      <c r="I15" s="49">
        <f t="shared" si="6"/>
        <v>1092</v>
      </c>
      <c r="J15" s="49">
        <f t="shared" si="7"/>
        <v>0</v>
      </c>
      <c r="K15" s="29"/>
      <c r="L15" s="29"/>
      <c r="M15" s="29"/>
      <c r="N15" s="29"/>
    </row>
    <row r="16" spans="1:14" ht="56.25" customHeight="1" x14ac:dyDescent="0.25">
      <c r="A16" s="55" t="s">
        <v>20</v>
      </c>
      <c r="B16" s="54" t="s">
        <v>21</v>
      </c>
      <c r="C16" s="56">
        <v>3</v>
      </c>
      <c r="D16" s="54" t="s">
        <v>29</v>
      </c>
      <c r="E16" s="51" t="s">
        <v>31</v>
      </c>
      <c r="F16" s="40">
        <v>10</v>
      </c>
      <c r="G16" s="47"/>
      <c r="H16" s="48">
        <v>63.97</v>
      </c>
      <c r="I16" s="49">
        <f t="shared" ref="I16:I17" si="8">H16*F16</f>
        <v>639.70000000000005</v>
      </c>
      <c r="J16" s="49">
        <f t="shared" ref="J16:J17" si="9">F16*G16</f>
        <v>0</v>
      </c>
      <c r="K16" s="29"/>
      <c r="L16" s="29"/>
      <c r="M16" s="29"/>
      <c r="N16" s="29"/>
    </row>
    <row r="17" spans="1:14" ht="56.25" customHeight="1" x14ac:dyDescent="0.25">
      <c r="A17" s="55" t="s">
        <v>20</v>
      </c>
      <c r="B17" s="54" t="s">
        <v>21</v>
      </c>
      <c r="C17" s="56">
        <v>3</v>
      </c>
      <c r="D17" s="54" t="s">
        <v>30</v>
      </c>
      <c r="E17" s="51" t="s">
        <v>31</v>
      </c>
      <c r="F17" s="40">
        <v>30</v>
      </c>
      <c r="G17" s="47"/>
      <c r="H17" s="48">
        <v>31.99</v>
      </c>
      <c r="I17" s="49">
        <f t="shared" si="8"/>
        <v>959.69999999999993</v>
      </c>
      <c r="J17" s="49">
        <f t="shared" si="9"/>
        <v>0</v>
      </c>
      <c r="K17" s="29"/>
      <c r="L17" s="29"/>
      <c r="M17" s="29"/>
      <c r="N17" s="29"/>
    </row>
    <row r="18" spans="1:14" s="15" customFormat="1" ht="16.5" thickBot="1" x14ac:dyDescent="0.3">
      <c r="A18" s="22"/>
      <c r="B18" s="23"/>
      <c r="C18" s="24"/>
      <c r="D18" s="23"/>
      <c r="E18" s="28"/>
      <c r="F18" s="28"/>
      <c r="H18" s="28"/>
      <c r="I18" s="28"/>
      <c r="J18" s="28"/>
      <c r="K18" s="28"/>
      <c r="L18" s="28"/>
      <c r="M18" s="28"/>
      <c r="N18" s="28"/>
    </row>
    <row r="19" spans="1:14" ht="19.5" thickBot="1" x14ac:dyDescent="0.35">
      <c r="B19" s="34" t="s">
        <v>11</v>
      </c>
      <c r="C19" s="30"/>
      <c r="D19" s="31"/>
      <c r="E19" s="32"/>
      <c r="F19" s="32"/>
      <c r="G19" s="33"/>
      <c r="H19" s="36"/>
      <c r="I19" s="35">
        <f>SUM(I9:I18)</f>
        <v>9893.9000000000015</v>
      </c>
      <c r="J19" s="35">
        <f>SUM(J11:J18)</f>
        <v>0</v>
      </c>
    </row>
    <row r="21" spans="1:14" x14ac:dyDescent="0.25">
      <c r="B21" s="38" t="s">
        <v>14</v>
      </c>
    </row>
    <row r="22" spans="1:14" x14ac:dyDescent="0.25">
      <c r="B22" s="38" t="s">
        <v>15</v>
      </c>
    </row>
  </sheetData>
  <autoFilter ref="A8:J19" xr:uid="{00000000-0009-0000-0000-000000000000}"/>
  <mergeCells count="1">
    <mergeCell ref="E5:G5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Olsavska, Antonia</cp:lastModifiedBy>
  <cp:lastPrinted>2019-01-09T13:01:54Z</cp:lastPrinted>
  <dcterms:created xsi:type="dcterms:W3CDTF">2012-03-14T10:26:47Z</dcterms:created>
  <dcterms:modified xsi:type="dcterms:W3CDTF">2026-05-11T06:11:11Z</dcterms:modified>
</cp:coreProperties>
</file>